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cerknica-my.sharepoint.com/personal/helena_slajnar_cerknica_si/Documents/Dokumenti/JAVNA NAROČILA 2023/POVEČANJE ZMOGLJIVOSTI VODARNE UF CERKNICA/"/>
    </mc:Choice>
  </mc:AlternateContent>
  <xr:revisionPtr revIDLastSave="0" documentId="8_{83F354BA-B47E-4437-A1D4-E1D49A67192E}" xr6:coauthVersionLast="47" xr6:coauthVersionMax="47" xr10:uidLastSave="{00000000-0000-0000-0000-000000000000}"/>
  <bookViews>
    <workbookView xWindow="-120" yWindow="-120" windowWidth="29040" windowHeight="15840" activeTab="2" xr2:uid="{86B062D4-8650-4063-AFB1-1242C4FE6DA3}"/>
  </bookViews>
  <sheets>
    <sheet name="Prva stran" sheetId="1" r:id="rId1"/>
    <sheet name="Rekapitulacija" sheetId="2" r:id="rId2"/>
    <sheet name="Popis končni"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3" l="1"/>
  <c r="F52" i="3"/>
  <c r="F51" i="3"/>
  <c r="F50" i="3"/>
  <c r="F49" i="3"/>
  <c r="F48" i="3"/>
  <c r="F47" i="3"/>
  <c r="F46" i="3"/>
  <c r="F45" i="3"/>
  <c r="F43" i="3"/>
  <c r="F42" i="3"/>
  <c r="F41" i="3"/>
  <c r="F40" i="3"/>
  <c r="F39" i="3"/>
  <c r="F6" i="3"/>
  <c r="F4" i="3"/>
  <c r="F44" i="3" s="1"/>
  <c r="B5" i="2"/>
  <c r="E54" i="3" l="1"/>
  <c r="F54" i="3" s="1"/>
  <c r="F56" i="3" s="1"/>
  <c r="C5" i="2" l="1"/>
  <c r="C7" i="2" s="1"/>
  <c r="D16" i="2" l="1"/>
  <c r="C17" i="2"/>
</calcChain>
</file>

<file path=xl/sharedStrings.xml><?xml version="1.0" encoding="utf-8"?>
<sst xmlns="http://schemas.openxmlformats.org/spreadsheetml/2006/main" count="100" uniqueCount="86">
  <si>
    <t>Rekapitulacija</t>
  </si>
  <si>
    <t xml:space="preserve">Povečanje zmogljivosti vodarne UF Cerknica za proizvodnjo filtrirane vode do 50 l/s </t>
  </si>
  <si>
    <t>Popis opreme in storitev</t>
  </si>
  <si>
    <t>Enota</t>
  </si>
  <si>
    <t>Količina</t>
  </si>
  <si>
    <t>Cena na enoto</t>
  </si>
  <si>
    <t>Cena skupaj</t>
  </si>
  <si>
    <t>1.</t>
  </si>
  <si>
    <t>Frekvenčno krmiljena vstopna črpalka proizvajalca KSB kompletno s frekvenčnim pretvornikom IP67 proizvajalca ABB ali podobno za surovo vstopno vodo – obstoječa se menja z večjo  črpalko zaradi povečanja pretoka in tlaka; glede na število membran in z nekaj rezerve; 225 m3/h, 1,8 bar, 18,5 kW</t>
  </si>
  <si>
    <t>kpl</t>
  </si>
  <si>
    <t>S certifikatom materiala oziroma certifikatom za pitno vodo veljaven v EU</t>
  </si>
  <si>
    <t>2.</t>
  </si>
  <si>
    <t>Dobava in montaža nove dodatne tretje ultrafiltracijske enote, v kateri je vgrajeno 12 vertikalnih modulov, z najmanj 60 m2 površine/modul, skupne filtracijske površine membran najmanj 720 m2 /UF enoto, montirano na nosilnem podstavku / ogrodju, kompletno s povezovalnimi internimi cevmi spodaj in zgoraj, s priključki za vstop surove in čiste pralne vode, ter izstop produkta in odpadnih pralnih vod, s praznilnim ventilom UF enote, z odzračevalnima ventiloma na vstopni in permeatni strani, vzorčnimi ventili sanitarne izvedbe za vstopno, filtrirano in odpadno vodo. </t>
  </si>
  <si>
    <t>Vse skupaj predmontirano na jeklenem ogrodju s tehnološkimi karakteristikami in funkcijami: </t>
  </si>
  <si>
    <t>pretok surove vode na vstopu do 12 l/s,  </t>
  </si>
  <si>
    <t>Delovni tlak: do 2 bar @ 20°C </t>
  </si>
  <si>
    <t>Maksimalni delovni tlak: 3 bar </t>
  </si>
  <si>
    <t>Dovoljen pH; obratovanje 3 do 10, kemijsko čiščenje 1 do 13 </t>
  </si>
  <si>
    <t>Dezinfekcija s klorom; maksimalno 200 ppm ali 200.000 ppm x čas(h) </t>
  </si>
  <si>
    <t>Transmembranski tlak – povratno spiranje; 0,3 bar ko je membrana čista, maksimalno 2,5 bar </t>
  </si>
  <si>
    <t>Specifičen pretok pri povratnem pranju minimalno 240l/(m2*h) </t>
  </si>
  <si>
    <t>Membrane so v obliki kapilar, notranji premer 0,8 – 0,9 mm ali več, filtracija iz notranjosti cevi navzven. </t>
  </si>
  <si>
    <t>S certifikatom / potrdilom neodvisne institucije, nominalna velikost pore manjša od 0,035 mikrometra  in vključno s certifikatom za pitno vodo veljaven v EU.</t>
  </si>
  <si>
    <t>Membrana mora zadržati minimalno 99,999% bakterij, giardia in cryptosporidium, ter minimalno 99,99% virusov </t>
  </si>
  <si>
    <t>Material ohišja modulov in kap na UF enoti; DVGW, KIWA certifikat za pitno vodo, PVC-U </t>
  </si>
  <si>
    <t>tesnila razstavljivih spojnih delov: EPDM  </t>
  </si>
  <si>
    <t>Povezovalni cevovodi PEHD/ AISI316 , PVC-U </t>
  </si>
  <si>
    <t>Vključno z vstopnimi regulacijskimi armaturami – pnevmatsko krmiljen ventil preko pnevmatskega pozicionerja, komunikacija: 4-20mA / Mod bus; za hidravično uravnoteženje posameznih ultrafiltracijskih enot – skupaj 3 kos, loputami z ročnim pogonom na vstopu UF enote, za možnost izolacije posameznih enot v primeru servisa. </t>
  </si>
  <si>
    <t>Enota mora imeti vse potrebno  za avtomatsko izvedbe testa prepustnosti ultrafiltracijskih membran z zrakom in meritvijo pretoka zraka, za ugotavljanje potencialnih poškodb membrane; kompletno z vsemi potrebnimi armaturami in meritvami na ultrafiltracijski enoti za izvedbo avtomatskega izpusta vode in vpiha zraka na začetku testa, ter avtomatskega odzračevanja in dotoka vode na koncu testa prepustnosti membran z arhiviranjem izmerjenih podatkov. </t>
  </si>
  <si>
    <t>Pranje modulov s kombinacijo voda/zrak, komplet z regulatorjem tlaka, filtra 5 mikron z avt. izpustom kondenza, tlačnega senzorja s prikazom in tlačnega stikala (dopusten maksimalen tlak v skladu z navodili proizvajalca membran ultrafiltracije), rotametrom s končnimi stikali pretoka – opozorilo premajhnega in prevelikega pretoka, iz materiala PP in protipovratnim ventilom z vzmetjo iz PP materiala, PN16, tesnilo EPDM. Uvajanje zraka med filtracijo ni dovoljeno. </t>
  </si>
  <si>
    <t>Pnevmatsko krmiljene armature s končnimi el. stikali ( medprirobnične lopute, membranski ventili  ) za preusmerjanje vod v različnih fazah delovanja; filtracija, pranje in usmerjanje pralnih vod v rezervoar nevtralizacije ali bazen pralnih vod. Material v stiku z vodo AISI316, EPDM – DVGW certifikat za lopute in certifikati materialov za pitno vodo za ostale armature.  Število armatur in opreme mora omogočati:</t>
  </si>
  <si>
    <t xml:space="preserve"> - regulacijski vstopni ventil z elektropnevmatskim pozicionerjem, za pretok do 15 l/s pr obratovalnem tlaku UF enote, BUS komunikacija s  krmilnikom (PLC) - 1 kos</t>
  </si>
  <si>
    <r>
      <t>-</t>
    </r>
    <r>
      <rPr>
        <sz val="7"/>
        <rFont val="Times New Roman"/>
        <family val="1"/>
        <charset val="238"/>
      </rPr>
      <t xml:space="preserve">        </t>
    </r>
    <r>
      <rPr>
        <sz val="12"/>
        <rFont val="Calibri"/>
        <family val="2"/>
        <charset val="238"/>
      </rPr>
      <t>vtok surove vode v spodnji ali zgornji del UF modulov DN125  – 2 kos ventilov</t>
    </r>
  </si>
  <si>
    <r>
      <t>-</t>
    </r>
    <r>
      <rPr>
        <sz val="7"/>
        <rFont val="Times New Roman"/>
        <family val="1"/>
        <charset val="238"/>
      </rPr>
      <t xml:space="preserve">        </t>
    </r>
    <r>
      <rPr>
        <sz val="12"/>
        <rFont val="Calibri"/>
        <family val="2"/>
        <charset val="238"/>
      </rPr>
      <t>iztok filtrirane vode DN150 – 1 kos ventila</t>
    </r>
  </si>
  <si>
    <r>
      <t>-</t>
    </r>
    <r>
      <rPr>
        <sz val="7"/>
        <rFont val="Times New Roman"/>
        <family val="1"/>
        <charset val="238"/>
      </rPr>
      <t xml:space="preserve">        </t>
    </r>
    <r>
      <rPr>
        <sz val="12"/>
        <rFont val="Calibri"/>
        <family val="2"/>
        <charset val="238"/>
      </rPr>
      <t>vtok pralne vode DN200 – 1 kos ventila</t>
    </r>
  </si>
  <si>
    <r>
      <t>-</t>
    </r>
    <r>
      <rPr>
        <sz val="7"/>
        <rFont val="Times New Roman"/>
        <family val="1"/>
        <charset val="238"/>
      </rPr>
      <t xml:space="preserve">        </t>
    </r>
    <r>
      <rPr>
        <sz val="12"/>
        <rFont val="Calibri"/>
        <family val="2"/>
        <charset val="238"/>
      </rPr>
      <t xml:space="preserve"> iztok pralne vode zgoraj / spodaj DN200 – 2 kos ventilov</t>
    </r>
  </si>
  <si>
    <r>
      <t>-</t>
    </r>
    <r>
      <rPr>
        <sz val="7"/>
        <rFont val="Times New Roman"/>
        <family val="1"/>
        <charset val="238"/>
      </rPr>
      <t xml:space="preserve">        </t>
    </r>
    <r>
      <rPr>
        <sz val="12"/>
        <rFont val="Calibri"/>
        <family val="2"/>
        <charset val="238"/>
      </rPr>
      <t>Praznjenje UF enote DN50– 1 kos ventila</t>
    </r>
  </si>
  <si>
    <r>
      <t>-</t>
    </r>
    <r>
      <rPr>
        <sz val="7"/>
        <rFont val="Times New Roman"/>
        <family val="1"/>
        <charset val="238"/>
      </rPr>
      <t xml:space="preserve">        </t>
    </r>
    <r>
      <rPr>
        <sz val="12"/>
        <rFont val="Calibri"/>
        <family val="2"/>
        <charset val="238"/>
      </rPr>
      <t>Odzračevanje DN32 – 2 kos ventilov</t>
    </r>
  </si>
  <si>
    <r>
      <t>-</t>
    </r>
    <r>
      <rPr>
        <sz val="7"/>
        <rFont val="Times New Roman"/>
        <family val="1"/>
        <charset val="238"/>
      </rPr>
      <t xml:space="preserve">        </t>
    </r>
    <r>
      <rPr>
        <sz val="12"/>
        <rFont val="Calibri"/>
        <family val="2"/>
        <charset val="238"/>
      </rPr>
      <t>Dotok zraka za integrity test DN32 - 1 kos ventila</t>
    </r>
  </si>
  <si>
    <r>
      <t>-</t>
    </r>
    <r>
      <rPr>
        <sz val="7"/>
        <rFont val="Times New Roman"/>
        <family val="1"/>
        <charset val="238"/>
      </rPr>
      <t xml:space="preserve">        </t>
    </r>
    <r>
      <rPr>
        <sz val="12"/>
        <rFont val="Calibri"/>
        <family val="2"/>
        <charset val="238"/>
      </rPr>
      <t>Dotok zraka za pranje voda/zrak DN32– 1 kos ventila</t>
    </r>
  </si>
  <si>
    <r>
      <t xml:space="preserve"> -</t>
    </r>
    <r>
      <rPr>
        <sz val="7"/>
        <rFont val="Times New Roman"/>
        <family val="1"/>
        <charset val="238"/>
      </rPr>
      <t xml:space="preserve">     </t>
    </r>
    <r>
      <rPr>
        <sz val="12"/>
        <rFont val="Calibri"/>
        <family val="2"/>
        <charset val="238"/>
      </rPr>
      <t xml:space="preserve">Merilnik pretoka, magnetno induktivni prirobnični z procesno enoto na merilniku; 4-20 mA + pulzni izhod +izhod napaka DN100 – 1 kos, </t>
    </r>
  </si>
  <si>
    <r>
      <t>-</t>
    </r>
    <r>
      <rPr>
        <sz val="7"/>
        <rFont val="Times New Roman"/>
        <family val="1"/>
        <charset val="238"/>
      </rPr>
      <t xml:space="preserve">        </t>
    </r>
    <r>
      <rPr>
        <sz val="12"/>
        <rFont val="Calibri"/>
        <family val="2"/>
        <charset val="238"/>
      </rPr>
      <t>meritev tlaka z izhodom 4-20 m z navojnim priključkom ½«  in membrano AISI316 v stiku z vodo – 2 kos ,</t>
    </r>
  </si>
  <si>
    <r>
      <t>-</t>
    </r>
    <r>
      <rPr>
        <sz val="7"/>
        <rFont val="Times New Roman"/>
        <family val="1"/>
        <charset val="238"/>
      </rPr>
      <t xml:space="preserve">        </t>
    </r>
    <r>
      <rPr>
        <sz val="12"/>
        <rFont val="Calibri"/>
        <family val="2"/>
        <charset val="238"/>
      </rPr>
      <t>indikator nivoja vode – mejno stikalo  4-20 mA – 2 kos</t>
    </r>
  </si>
  <si>
    <t>Vezano na obstoječe membrane, ki so vgrajene ustrezajo moduli in membrane Inge površine 60 m2 / modul.</t>
  </si>
  <si>
    <r>
      <t xml:space="preserve">Vodarna deluje avtomatsko,  vključno z  novo tretjo UF enoto, krmiljena preko obstoječe centralne procesne enote. Tretja UF Enota ima  svojo lokalno procesno omaro v bližini UF enote ali na sami enoti, ki se jo kabelsko poveže z obstoječo glavno elektro omaro  s centralno procesno enoto. Krmilnik se po potrebi razširi - poveča. Alternativno se oprema vezano na novo UF enote namesti v glavno elektro omaro, kar ponudnik preuči na osnovi ogleda. 
Procesna enota je centralna. Potrebna je nadgradnja obstoječega  aplikativnega programa, ki se ga spremeni in dodela za tretjo UF enoto,  razširi vizualizacijo, alarmiranje in arhiviranje podatkov sistema na novem lokalnem PC. 
V primeru opozorila ali alarma, ki je ključen za delovanje naprave, se zagotovi obveščanje v nadzorni center. 
Ultrafiltracijske enote morajo imeti programsko avtomatsko optimiziranje parametrov filtracije glede na izmerjeno vstopno motnost, da se uravnava permeabilnost in preprečuej mašenje membran. 
Vsi posegi na obstoječem sistemu ne smejo povzročati zastoja delovanja vodarne za več kot 5 ur. 
</t>
    </r>
    <r>
      <rPr>
        <b/>
        <sz val="14"/>
        <rFont val="Calibri"/>
        <family val="2"/>
        <charset val="238"/>
      </rPr>
      <t>Tretja UF enota skupaj:</t>
    </r>
  </si>
  <si>
    <t>Kpl</t>
  </si>
  <si>
    <t>3.</t>
  </si>
  <si>
    <t>Kompletni funkcionalni povezovalni cevovodi iz AISI316 / deloma PEHD 100 za priključitev na obstoječi sistem vodarne, s predelavo obstoječih cevnih instalacij za priključitev nove UF enote; različnih dimenzij in razdalj od DN 200 do DN 15</t>
  </si>
  <si>
    <t>Prestavitev sistema komprimiranega zraka na novo bližnjo lokacijo nasproti elektro omar v obsegu ; prestavitev kompresorjev in izvedba novih cevnih povezovalnih instalacij z novimi odcepi za novo UF enoto.</t>
  </si>
  <si>
    <t>Nadgradnja obstoječe aplikativne programske opreme z razširitvijo za novo UF enoto izdelana za krmilnik Rockwell Automation (PLC). 
V primeru vgradnje alternativnega  krmilnika drugega proizvajalca, je potrebno vključiti v ponudbo nov program za procesno vodenje in nadziranje kompletne obstoječe vodarne in dodatne nove UF enote  vključno z  izvedbo testiranj in poročil.
Migracija obstoječe sistemske programske opreme za SCADO FactoryTalk View na najnovejšo verzijo. SCADA sistem se inštalira na virtualni SCADA računalnik na obstoječem strežniku Komunale Cerknica. Virtualni SCADA računalnik na strežniku zagotovi Komunala Cerknica. Na strežniku upravljavec uredi vse potrebne zaščite, skladno z interno varnostno politiko Komunale Cerknica. SCADA licenca omogoča standardne SCADA funkcionalnosti, implementirano varnostno politiko za dostop do spreminjanja parametrov, arhiviranje podatkov - vsake 2 sekundi, grafične prikaze vodarne, prikaz trendov, arhiviranje podatkov v SQL za potrebe poročil in dodatnim arhiviranjem na dodatni ločen zunanji disk. Zagotovi se oddaljen dostop za servisno podporo izvajalca in serviserja.
V priemru da izvajalec izbere drugega proizvajalca PLC,  zagotoviti ustrezno enako funkcionalnost, kot je navedeno zgoraj.</t>
  </si>
  <si>
    <t>Za lokalno upravljanje vodarne, se na vrata elektro omare vgradi novi industrijski PC, ki je preko RDP povezave v lokalnem omrežju Komunale Cerknica povezan s SCADA računalnikom. Za povezavo z nadzornim centrom Komunale Cerknica se uporabi obstoječa lokalna optična povezava. Lokalni računalnik ni povezan na internet. Predvidi se vsaj 17 inčni wide screen industrijski računalnik s full HD resolucijo.
V primeru okvare PC, se lahko priključi prenosnik na loakciji vodarne.</t>
  </si>
  <si>
    <t>Elektro kabliranje močnostnih pogonov, vezano na zamenjavo opreme  ( črpalka 5,5 kW, nova 18,5 kW) in novo UF enoto, kabliranje signalov in komunikacij med novo UF enoto in elektro omaro, alternativno vključno z novo lokalno elektroomaro UF enote.</t>
  </si>
  <si>
    <t>Dobava vitalnih rezervnih delov obstoječe opreme vodarne po predhodni uskladitvi z uporabnikom,  in sicer na segmentu elektro močnostne opreme, krmilno procesnem delu v obstoječih elektroomarah  (PLC, I/O kartice itd.), elektroinstalacijah,  procesnih meritev, strojne in procesne opreme,  regulatorjev, senzorjev itd. ;  ocena v % investicije</t>
  </si>
  <si>
    <t>Strojno tehnološki projekt PZI / PID kompletne vodarne – vključitev nove UF enote v obstoječi sistem vodarne – vnos  sprememb v obstoječo dokumentacijo. – 2 x papirna verzija, elektronska verzija</t>
  </si>
  <si>
    <t>Nadgradnja obstoječega elektro projekt PID za kompletno vodarno z vključitvijo nove UF enote v obstoječi sistem vodarne; 2 x papirna verzija, elektronska verzija.</t>
  </si>
  <si>
    <t>Tehnična dokumentacija novo vgrajene opreme;  certifikati opreme  v stiku s pitno vodo veljaven v EU, CE certifikati,  izjava o skladnosti nove UF enote , navodila za upravljanje vodarne, navodila za posamezno vgrajeno opremo v slovenskem jeziku.</t>
  </si>
  <si>
    <t>Test vgrajene opreme in del – kontrola elektro ožičenja s poročilom, elektro meritve, meritve ozemljitev , tlačni test orpeme z vodo ali zrakom.</t>
  </si>
  <si>
    <t>Testiranje delovanja sistema vodarne kot celote – mokri test (OQ);  kontrola delovanja programa obstoječega dela vodarne in  nove opreme tretje UF enote, nastavljanje parametrov in verificiranje vseh faz obratovanja vodarne.</t>
  </si>
  <si>
    <t xml:space="preserve">Vzorčenje kvalitete pitne vode in laboratorijski testi  - 1 x  analiza vode NLZOH oziroma po potrebi, dokler rezultati ne ustrezajo zahtevam predpisov za pitno vodo,  na izhodu iz UF enot. </t>
  </si>
  <si>
    <t>Nadziranje in delno upravljanje delovanja vodarne s strani izvajalca v kar je vključeno poučevanje upravljavcev in predaja delovanja vodarne v upravljanje in servis.</t>
  </si>
  <si>
    <t>Dni</t>
  </si>
  <si>
    <t>Nadziranje delovanja vodarne na daljavo v sodelovanju z upravljavcem v času poskusnega obratovanja in pomoč upravljavcem med rednim delovnim časom.</t>
  </si>
  <si>
    <t xml:space="preserve">Dni </t>
  </si>
  <si>
    <t>17</t>
  </si>
  <si>
    <t>Kompletna proizvodnja brezoljnega komprimiranega zraka; nov dvojni kompresor s hladilniškim sušilcem zraka za 500 l/min, montirano na 270 l rezervoarju, koalescenčni grobi filter, Auto restart,  kompletno z vso cevno instalacijo in priklopom na obstoječi sistem komprimiranega zarak  in za potrebe  nove UF enote;  na iztoku skupno do 500 l/min – 8 bar. 
 Naročnik si pridržuje pravico o nabavi te postavke po preučitvi ustreznosti obstoječega kompresorja glede na dodatne potrebe nove UF enote.</t>
  </si>
  <si>
    <t>20</t>
  </si>
  <si>
    <t>Nepredvidena dela</t>
  </si>
  <si>
    <t>%</t>
  </si>
  <si>
    <t>SKUPAJ</t>
  </si>
  <si>
    <t>DDV</t>
  </si>
  <si>
    <t>Plačnik DDV je prejemnik storitev.</t>
  </si>
  <si>
    <t>osnova za obrnjeno davčno obveznost po 76. a členu ZDDV-1:</t>
  </si>
  <si>
    <t>osnova</t>
  </si>
  <si>
    <t>Skupaj:</t>
  </si>
  <si>
    <t>DDV ni obračunan, obrnjena davčna obveznost po 76.A členu ZDDV-1.</t>
  </si>
  <si>
    <t>Izvajalec</t>
  </si>
  <si>
    <t xml:space="preserve"> </t>
  </si>
  <si>
    <t>Občina Cerknica</t>
  </si>
  <si>
    <t>Cesta  4 maja 53</t>
  </si>
  <si>
    <t>1380 Cerknica</t>
  </si>
  <si>
    <t xml:space="preserve">                                                                                                                                            </t>
  </si>
  <si>
    <t xml:space="preserve">                                      </t>
  </si>
  <si>
    <t>Popis del s predizmirami</t>
  </si>
  <si>
    <t>Kraj - Datum</t>
  </si>
  <si>
    <t xml:space="preserve"> sestavil</t>
  </si>
  <si>
    <t>Direktor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</si>
</sst>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_-@_-"/>
    <numFmt numFmtId="165" formatCode="#,##0.00\ [$€-1]"/>
  </numFmts>
  <fonts count="2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8"/>
      <color theme="1"/>
      <name val="Calibri"/>
      <family val="2"/>
      <charset val="238"/>
    </font>
    <font>
      <b/>
      <sz val="14"/>
      <color theme="1"/>
      <name val="Calibri"/>
      <family val="2"/>
      <charset val="238"/>
    </font>
    <font>
      <sz val="11"/>
      <name val="Calibri"/>
      <family val="2"/>
      <charset val="238"/>
      <scheme val="minor"/>
    </font>
    <font>
      <sz val="20"/>
      <color theme="1"/>
      <name val="Calibri"/>
      <family val="2"/>
      <charset val="238"/>
      <scheme val="minor"/>
    </font>
    <font>
      <sz val="18"/>
      <name val="Calibri"/>
      <family val="2"/>
      <charset val="238"/>
      <scheme val="minor"/>
    </font>
    <font>
      <b/>
      <sz val="11"/>
      <name val="Calibri"/>
      <family val="2"/>
      <charset val="238"/>
      <scheme val="minor"/>
    </font>
    <font>
      <sz val="12"/>
      <color theme="1"/>
      <name val="Calibri"/>
      <family val="2"/>
      <charset val="238"/>
    </font>
    <font>
      <sz val="12"/>
      <name val="Calibri"/>
      <family val="2"/>
      <charset val="238"/>
    </font>
    <font>
      <sz val="12"/>
      <name val="Arial"/>
      <family val="2"/>
      <charset val="238"/>
    </font>
    <font>
      <sz val="7"/>
      <name val="Times New Roman"/>
      <family val="1"/>
      <charset val="238"/>
    </font>
    <font>
      <b/>
      <sz val="14"/>
      <name val="Calibri"/>
      <family val="2"/>
      <charset val="238"/>
    </font>
    <font>
      <sz val="10"/>
      <name val="Calibri"/>
      <family val="2"/>
      <charset val="238"/>
      <scheme val="minor"/>
    </font>
    <font>
      <sz val="10"/>
      <name val="Arial"/>
      <family val="2"/>
      <charset val="238"/>
    </font>
    <font>
      <sz val="10"/>
      <name val="Arial Narrow"/>
      <family val="2"/>
      <charset val="238"/>
    </font>
    <font>
      <b/>
      <sz val="16"/>
      <name val="Calibri"/>
      <family val="2"/>
      <charset val="238"/>
      <scheme val="minor"/>
    </font>
    <font>
      <b/>
      <sz val="14"/>
      <name val="Calibri"/>
      <family val="2"/>
      <charset val="238"/>
      <scheme val="minor"/>
    </font>
    <font>
      <sz val="12"/>
      <color theme="1"/>
      <name val="Calibri"/>
      <family val="2"/>
      <charset val="238"/>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72">
    <xf numFmtId="0" fontId="0" fillId="0" borderId="0" xfId="0"/>
    <xf numFmtId="0" fontId="4" fillId="2" borderId="1" xfId="0" applyFont="1" applyFill="1" applyBorder="1" applyAlignment="1">
      <alignment vertical="center" wrapText="1"/>
    </xf>
    <xf numFmtId="164" fontId="0" fillId="2" borderId="1" xfId="0" applyNumberFormat="1" applyFill="1" applyBorder="1"/>
    <xf numFmtId="0" fontId="4" fillId="0" borderId="1" xfId="0" applyFont="1" applyBorder="1" applyAlignment="1">
      <alignment vertical="center" wrapText="1"/>
    </xf>
    <xf numFmtId="164" fontId="0" fillId="0" borderId="1" xfId="0" applyNumberFormat="1" applyBorder="1"/>
    <xf numFmtId="0" fontId="4" fillId="3" borderId="1" xfId="0" applyFont="1" applyFill="1" applyBorder="1" applyAlignment="1">
      <alignment vertical="center" wrapText="1"/>
    </xf>
    <xf numFmtId="164" fontId="0" fillId="3" borderId="1" xfId="0" applyNumberFormat="1" applyFill="1" applyBorder="1"/>
    <xf numFmtId="0" fontId="0" fillId="0" borderId="0" xfId="0" applyAlignment="1">
      <alignment horizontal="center" vertical="top"/>
    </xf>
    <xf numFmtId="0" fontId="5" fillId="0" borderId="0" xfId="0" applyFont="1"/>
    <xf numFmtId="0" fontId="0" fillId="0" borderId="2" xfId="0" applyBorder="1" applyAlignment="1">
      <alignment horizontal="center" vertical="top"/>
    </xf>
    <xf numFmtId="0" fontId="0" fillId="0" borderId="5" xfId="0" applyBorder="1" applyAlignment="1">
      <alignment horizontal="center" vertical="top"/>
    </xf>
    <xf numFmtId="0" fontId="7" fillId="0" borderId="1" xfId="0" applyFont="1" applyBorder="1"/>
    <xf numFmtId="0" fontId="8" fillId="0" borderId="1" xfId="0" applyFont="1" applyBorder="1"/>
    <xf numFmtId="0" fontId="2" fillId="0" borderId="6" xfId="0" applyFont="1" applyBorder="1"/>
    <xf numFmtId="0" fontId="9" fillId="0" borderId="5" xfId="0" applyFont="1" applyBorder="1" applyAlignment="1">
      <alignment horizontal="center" vertical="top" wrapText="1"/>
    </xf>
    <xf numFmtId="0" fontId="10" fillId="0" borderId="1" xfId="0" applyFont="1" applyBorder="1" applyAlignment="1">
      <alignment vertical="center" wrapText="1"/>
    </xf>
    <xf numFmtId="0" fontId="10" fillId="0" borderId="1" xfId="0" applyFont="1" applyBorder="1" applyAlignment="1">
      <alignment horizontal="center" wrapText="1"/>
    </xf>
    <xf numFmtId="164" fontId="10" fillId="0" borderId="1" xfId="0" applyNumberFormat="1" applyFont="1" applyBorder="1" applyAlignment="1">
      <alignment horizontal="center" wrapText="1"/>
    </xf>
    <xf numFmtId="164" fontId="9" fillId="0" borderId="6" xfId="0" applyNumberFormat="1" applyFont="1" applyBorder="1" applyAlignment="1">
      <alignment horizont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16" fontId="9" fillId="0" borderId="5" xfId="0" applyNumberFormat="1" applyFont="1" applyBorder="1" applyAlignment="1">
      <alignment horizontal="center" vertical="top" wrapText="1"/>
    </xf>
    <xf numFmtId="9" fontId="10" fillId="0" borderId="1" xfId="1" applyFont="1" applyBorder="1" applyAlignment="1">
      <alignment horizontal="center" wrapText="1"/>
    </xf>
    <xf numFmtId="49" fontId="9" fillId="0" borderId="9" xfId="0" applyNumberFormat="1" applyFont="1" applyBorder="1" applyAlignment="1">
      <alignment horizontal="center" vertical="top" wrapText="1"/>
    </xf>
    <xf numFmtId="0" fontId="10" fillId="0" borderId="10" xfId="0" applyFont="1" applyBorder="1" applyAlignment="1">
      <alignment vertical="center" wrapText="1"/>
    </xf>
    <xf numFmtId="0" fontId="10" fillId="0" borderId="10" xfId="0" applyFont="1" applyBorder="1" applyAlignment="1">
      <alignment horizontal="center" wrapText="1"/>
    </xf>
    <xf numFmtId="9" fontId="10" fillId="0" borderId="10" xfId="0" applyNumberFormat="1" applyFont="1" applyBorder="1" applyAlignment="1">
      <alignment horizontal="center" wrapText="1"/>
    </xf>
    <xf numFmtId="164" fontId="10" fillId="0" borderId="10" xfId="0" applyNumberFormat="1" applyFont="1" applyBorder="1" applyAlignment="1">
      <alignment horizontal="center" wrapText="1"/>
    </xf>
    <xf numFmtId="164" fontId="9" fillId="0" borderId="11" xfId="0" applyNumberFormat="1" applyFont="1" applyBorder="1" applyAlignment="1">
      <alignment horizontal="center" wrapText="1"/>
    </xf>
    <xf numFmtId="0" fontId="13" fillId="0" borderId="1" xfId="0" applyFont="1" applyBorder="1" applyAlignment="1">
      <alignment vertical="center" wrapText="1"/>
    </xf>
    <xf numFmtId="0" fontId="5" fillId="0" borderId="1" xfId="0" applyFont="1" applyBorder="1"/>
    <xf numFmtId="0" fontId="10" fillId="0" borderId="1" xfId="0" applyFont="1" applyBorder="1" applyAlignment="1">
      <alignment wrapText="1"/>
    </xf>
    <xf numFmtId="0" fontId="10" fillId="0" borderId="10" xfId="0" applyFont="1" applyBorder="1" applyAlignment="1">
      <alignment wrapText="1"/>
    </xf>
    <xf numFmtId="164" fontId="9" fillId="0" borderId="1" xfId="0" applyNumberFormat="1" applyFont="1" applyBorder="1" applyAlignment="1">
      <alignment horizontal="center"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0" fontId="14" fillId="0" borderId="0" xfId="0" applyFont="1"/>
    <xf numFmtId="0" fontId="15" fillId="0" borderId="1" xfId="0" applyFont="1" applyBorder="1" applyAlignment="1">
      <alignment vertical="top" wrapText="1"/>
    </xf>
    <xf numFmtId="165" fontId="0" fillId="0" borderId="1" xfId="0" applyNumberFormat="1" applyBorder="1"/>
    <xf numFmtId="0" fontId="0" fillId="0" borderId="1" xfId="0" applyBorder="1"/>
    <xf numFmtId="4" fontId="16" fillId="0" borderId="1" xfId="0" applyNumberFormat="1" applyFont="1" applyBorder="1" applyAlignment="1">
      <alignment horizontal="center"/>
    </xf>
    <xf numFmtId="0" fontId="3" fillId="0" borderId="0" xfId="0" applyFont="1" applyAlignment="1">
      <alignment vertical="center" wrapText="1"/>
    </xf>
    <xf numFmtId="0" fontId="8" fillId="0" borderId="0" xfId="0" applyFont="1" applyAlignment="1">
      <alignment horizontal="center"/>
    </xf>
    <xf numFmtId="0" fontId="8" fillId="0" borderId="0" xfId="0" applyFont="1"/>
    <xf numFmtId="0" fontId="8" fillId="0" borderId="0" xfId="0" applyFont="1" applyAlignment="1">
      <alignment horizontal="center" shrinkToFit="1"/>
    </xf>
    <xf numFmtId="0" fontId="17" fillId="0" borderId="0" xfId="0" applyFont="1"/>
    <xf numFmtId="0" fontId="18" fillId="0" borderId="0" xfId="0" applyFont="1" applyAlignment="1">
      <alignment wrapText="1"/>
    </xf>
    <xf numFmtId="165" fontId="8" fillId="0" borderId="0" xfId="0" applyNumberFormat="1" applyFont="1"/>
    <xf numFmtId="0" fontId="5" fillId="0" borderId="0" xfId="0" applyFont="1" applyAlignment="1">
      <alignment horizontal="center"/>
    </xf>
    <xf numFmtId="0" fontId="8" fillId="0" borderId="0" xfId="0" applyFont="1" applyAlignment="1">
      <alignment shrinkToFit="1"/>
    </xf>
    <xf numFmtId="0" fontId="18" fillId="0" borderId="0" xfId="0" applyFont="1" applyAlignment="1">
      <alignment horizontal="center" vertical="top" wrapText="1"/>
    </xf>
    <xf numFmtId="164" fontId="19" fillId="0" borderId="6" xfId="0" applyNumberFormat="1" applyFont="1" applyBorder="1"/>
    <xf numFmtId="9" fontId="16" fillId="0" borderId="1" xfId="0" applyNumberFormat="1" applyFont="1" applyBorder="1" applyAlignment="1">
      <alignment horizontal="center"/>
    </xf>
    <xf numFmtId="0" fontId="16" fillId="0" borderId="1" xfId="0" applyFont="1" applyBorder="1" applyAlignment="1">
      <alignment horizontal="center"/>
    </xf>
    <xf numFmtId="0" fontId="8" fillId="0" borderId="14" xfId="0" applyFont="1" applyBorder="1" applyAlignment="1">
      <alignment horizontal="center"/>
    </xf>
    <xf numFmtId="0" fontId="8" fillId="0" borderId="0" xfId="0" applyFont="1" applyAlignment="1">
      <alignment horizontal="center"/>
    </xf>
    <xf numFmtId="0" fontId="18" fillId="0" borderId="0" xfId="0" applyFont="1" applyAlignment="1">
      <alignment horizontal="center" vertical="top" wrapText="1"/>
    </xf>
    <xf numFmtId="0" fontId="17" fillId="0" borderId="0" xfId="0" applyFont="1" applyAlignment="1">
      <alignment horizontal="center"/>
    </xf>
    <xf numFmtId="0" fontId="8" fillId="0" borderId="14" xfId="0" applyFont="1" applyBorder="1" applyAlignment="1">
      <alignment horizontal="center" shrinkToFit="1"/>
    </xf>
    <xf numFmtId="0" fontId="6" fillId="0" borderId="3" xfId="0" applyFont="1" applyBorder="1" applyAlignment="1">
      <alignment horizontal="left" wrapText="1"/>
    </xf>
    <xf numFmtId="0" fontId="6" fillId="0" borderId="4" xfId="0" applyFont="1" applyBorder="1" applyAlignment="1">
      <alignment horizontal="left" wrapText="1"/>
    </xf>
    <xf numFmtId="0" fontId="9" fillId="0" borderId="5" xfId="0" applyFont="1" applyBorder="1" applyAlignment="1">
      <alignment horizontal="center" vertical="top" wrapText="1"/>
    </xf>
    <xf numFmtId="0" fontId="10" fillId="0" borderId="1" xfId="0" applyFont="1" applyBorder="1" applyAlignment="1">
      <alignment horizontal="center" wrapText="1"/>
    </xf>
    <xf numFmtId="164" fontId="10" fillId="0" borderId="1" xfId="0" applyNumberFormat="1" applyFont="1" applyBorder="1" applyAlignment="1">
      <alignment horizontal="center" wrapText="1"/>
    </xf>
    <xf numFmtId="164" fontId="9" fillId="0" borderId="6" xfId="0" applyNumberFormat="1" applyFont="1" applyBorder="1" applyAlignment="1">
      <alignment horizont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9" xfId="0" applyFont="1" applyBorder="1" applyAlignment="1">
      <alignment horizontal="center" vertical="top"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10" xfId="0" applyFont="1" applyBorder="1" applyAlignment="1">
      <alignment horizontal="center" wrapText="1"/>
    </xf>
    <xf numFmtId="164" fontId="9" fillId="0" borderId="1" xfId="0" applyNumberFormat="1" applyFont="1" applyBorder="1" applyAlignment="1">
      <alignment horizontal="center"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vavtar\AppData\Local\Microsoft\Windows\INetCache\Content.Outlook\PPBZM440\Popis%20razpis%20UF%20Cerknica%20V3.xlsx" TargetMode="External"/><Relationship Id="rId1" Type="http://schemas.openxmlformats.org/officeDocument/2006/relationships/externalLinkPath" Target="file:///C:\Users\kvavtar\AppData\Local\Microsoft\Windows\INetCache\Content.Outlook\PPBZM440\Popis%20razpis%20UF%20Cerknica%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 končni"/>
      <sheetName val="Popis spremembe INTERNO"/>
    </sheetNames>
    <sheetDataSet>
      <sheetData sheetId="0"/>
      <sheetData sheetId="1"/>
      <sheetData sheetId="2">
        <row r="3">
          <cell r="C3" t="str">
            <v>Popis opreme in storitev</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5D15D-5DDB-4D69-BA44-F0DBEEB734BA}">
  <dimension ref="A1:J51"/>
  <sheetViews>
    <sheetView view="pageBreakPreview" zoomScaleNormal="100" zoomScaleSheetLayoutView="100" workbookViewId="0">
      <selection activeCell="B21" sqref="B21:H21"/>
    </sheetView>
  </sheetViews>
  <sheetFormatPr defaultRowHeight="15" x14ac:dyDescent="0.25"/>
  <sheetData>
    <row r="1" spans="1:10" x14ac:dyDescent="0.25">
      <c r="A1" s="8"/>
      <c r="B1" s="8"/>
      <c r="C1" s="8"/>
      <c r="D1" s="8"/>
      <c r="E1" s="8"/>
      <c r="F1" s="8"/>
      <c r="G1" s="8"/>
      <c r="H1" s="8"/>
      <c r="I1" s="8"/>
      <c r="J1" s="8"/>
    </row>
    <row r="2" spans="1:10" x14ac:dyDescent="0.25">
      <c r="A2" s="55" t="s">
        <v>75</v>
      </c>
      <c r="B2" s="55"/>
      <c r="C2" s="55"/>
      <c r="D2" s="43"/>
      <c r="E2" s="43"/>
      <c r="F2" s="43"/>
      <c r="G2" s="43"/>
      <c r="H2" s="43"/>
      <c r="I2" s="43"/>
      <c r="J2" s="43"/>
    </row>
    <row r="3" spans="1:10" x14ac:dyDescent="0.25">
      <c r="A3" s="54"/>
      <c r="B3" s="54"/>
      <c r="C3" s="54"/>
      <c r="D3" s="43"/>
      <c r="E3" s="43"/>
      <c r="F3" s="43"/>
      <c r="G3" s="43"/>
      <c r="H3" s="43"/>
      <c r="I3" s="43"/>
      <c r="J3" s="43"/>
    </row>
    <row r="4" spans="1:10" x14ac:dyDescent="0.25">
      <c r="A4" s="43"/>
      <c r="B4" s="43"/>
      <c r="C4" s="43"/>
      <c r="D4" s="43"/>
      <c r="E4" s="43"/>
      <c r="F4" s="43"/>
      <c r="G4" s="43"/>
      <c r="H4" s="43"/>
      <c r="I4" s="43"/>
      <c r="J4" s="43"/>
    </row>
    <row r="5" spans="1:10" x14ac:dyDescent="0.25">
      <c r="A5" s="54"/>
      <c r="B5" s="54"/>
      <c r="C5" s="54"/>
      <c r="D5" s="43"/>
      <c r="E5" s="43"/>
      <c r="F5" s="43"/>
      <c r="G5" s="43"/>
      <c r="H5" s="43"/>
      <c r="I5" s="43"/>
      <c r="J5" s="43"/>
    </row>
    <row r="6" spans="1:10" x14ac:dyDescent="0.25">
      <c r="A6" s="43"/>
      <c r="B6" s="43"/>
      <c r="C6" s="43"/>
      <c r="D6" s="43"/>
      <c r="E6" s="43"/>
      <c r="F6" s="43"/>
      <c r="G6" s="43"/>
      <c r="H6" s="43"/>
      <c r="I6" s="43"/>
      <c r="J6" s="43"/>
    </row>
    <row r="7" spans="1:10" x14ac:dyDescent="0.25">
      <c r="A7" s="54"/>
      <c r="B7" s="54"/>
      <c r="C7" s="54"/>
      <c r="D7" s="43"/>
      <c r="E7" s="43"/>
      <c r="F7" s="43"/>
      <c r="G7" s="43"/>
      <c r="H7" s="43"/>
      <c r="I7" s="43"/>
      <c r="J7" s="43"/>
    </row>
    <row r="8" spans="1:10" x14ac:dyDescent="0.25">
      <c r="A8" s="43"/>
      <c r="B8" s="43"/>
      <c r="C8" s="43"/>
      <c r="D8" s="43"/>
      <c r="E8" s="43"/>
      <c r="F8" s="43"/>
      <c r="G8" s="43"/>
      <c r="H8" s="43"/>
      <c r="I8" s="43"/>
      <c r="J8" s="43"/>
    </row>
    <row r="9" spans="1:10" x14ac:dyDescent="0.25">
      <c r="A9" s="43"/>
      <c r="B9" s="43"/>
      <c r="C9" s="43"/>
      <c r="D9" s="43"/>
      <c r="E9" s="43"/>
      <c r="F9" s="43"/>
      <c r="G9" s="43"/>
      <c r="H9" s="43"/>
      <c r="I9" s="43"/>
      <c r="J9" s="43"/>
    </row>
    <row r="10" spans="1:10" x14ac:dyDescent="0.25">
      <c r="A10" s="43"/>
      <c r="B10" s="43"/>
      <c r="C10" s="43"/>
      <c r="D10" s="43"/>
      <c r="E10" s="43"/>
      <c r="F10" s="43"/>
      <c r="G10" s="43" t="s">
        <v>76</v>
      </c>
      <c r="H10" s="43"/>
      <c r="I10" s="43"/>
      <c r="J10" s="43"/>
    </row>
    <row r="11" spans="1:10" x14ac:dyDescent="0.25">
      <c r="A11" s="43"/>
      <c r="B11" s="43"/>
      <c r="C11" s="43"/>
      <c r="D11" s="43"/>
      <c r="E11" s="43"/>
      <c r="F11" s="43"/>
      <c r="G11" s="43"/>
      <c r="H11" s="43"/>
      <c r="I11" s="43"/>
      <c r="J11" s="43"/>
    </row>
    <row r="12" spans="1:10" x14ac:dyDescent="0.25">
      <c r="A12" s="54" t="s">
        <v>77</v>
      </c>
      <c r="B12" s="54"/>
      <c r="C12" s="54"/>
      <c r="D12" s="43"/>
      <c r="E12" s="43"/>
      <c r="F12" s="43"/>
      <c r="G12" s="43"/>
      <c r="H12" s="43"/>
      <c r="I12" s="43"/>
      <c r="J12" s="43"/>
    </row>
    <row r="13" spans="1:10" x14ac:dyDescent="0.25">
      <c r="A13" s="44"/>
      <c r="B13" s="44"/>
      <c r="C13" s="44"/>
      <c r="D13" s="43"/>
      <c r="E13" s="43"/>
      <c r="F13" s="43"/>
      <c r="G13" s="43"/>
      <c r="H13" s="43"/>
      <c r="I13" s="43"/>
      <c r="J13" s="43"/>
    </row>
    <row r="14" spans="1:10" x14ac:dyDescent="0.25">
      <c r="A14" s="54" t="s">
        <v>78</v>
      </c>
      <c r="B14" s="54"/>
      <c r="C14" s="54"/>
      <c r="D14" s="43"/>
      <c r="E14" s="43"/>
      <c r="F14" s="43"/>
      <c r="G14" s="43"/>
      <c r="H14" s="43"/>
      <c r="I14" s="43"/>
      <c r="J14" s="43"/>
    </row>
    <row r="15" spans="1:10" x14ac:dyDescent="0.25">
      <c r="A15" s="44"/>
      <c r="B15" s="44"/>
      <c r="C15" s="44"/>
      <c r="D15" s="43"/>
      <c r="E15" s="43"/>
      <c r="F15" s="43"/>
      <c r="G15" s="43"/>
      <c r="H15" s="43"/>
      <c r="I15" s="43"/>
      <c r="J15" s="43"/>
    </row>
    <row r="16" spans="1:10" x14ac:dyDescent="0.25">
      <c r="A16" s="54" t="s">
        <v>79</v>
      </c>
      <c r="B16" s="54"/>
      <c r="C16" s="54"/>
      <c r="D16" s="43"/>
      <c r="E16" s="43"/>
      <c r="F16" s="43"/>
      <c r="G16" s="43"/>
      <c r="H16" s="43"/>
      <c r="I16" s="43"/>
      <c r="J16" s="43"/>
    </row>
    <row r="17" spans="1:10" x14ac:dyDescent="0.25">
      <c r="A17" s="43" t="s">
        <v>80</v>
      </c>
      <c r="B17" s="43"/>
      <c r="C17" s="43"/>
      <c r="D17" s="43"/>
      <c r="E17" s="43"/>
      <c r="F17" s="43"/>
      <c r="G17" s="43"/>
      <c r="H17" s="43"/>
      <c r="I17" s="43"/>
      <c r="J17" s="43"/>
    </row>
    <row r="18" spans="1:10" x14ac:dyDescent="0.25">
      <c r="A18" s="8"/>
      <c r="B18" s="8"/>
      <c r="C18" s="8"/>
      <c r="D18" s="8"/>
      <c r="E18" s="8"/>
      <c r="F18" s="8"/>
      <c r="G18" s="8"/>
      <c r="H18" s="8"/>
      <c r="I18" s="8"/>
      <c r="J18" s="8"/>
    </row>
    <row r="19" spans="1:10" x14ac:dyDescent="0.25">
      <c r="A19" s="42"/>
      <c r="B19" s="43"/>
      <c r="C19" s="43"/>
      <c r="D19" s="43"/>
      <c r="E19" s="43"/>
      <c r="F19" s="43"/>
      <c r="G19" s="43"/>
      <c r="H19" s="43"/>
      <c r="I19" s="43"/>
      <c r="J19" s="43"/>
    </row>
    <row r="20" spans="1:10" x14ac:dyDescent="0.25">
      <c r="A20" s="42"/>
      <c r="B20" s="43" t="s">
        <v>81</v>
      </c>
      <c r="C20" s="43"/>
      <c r="D20" s="43"/>
      <c r="E20" s="43"/>
      <c r="F20" s="43"/>
      <c r="G20" s="43"/>
      <c r="H20" s="43"/>
      <c r="I20" s="43"/>
      <c r="J20" s="43"/>
    </row>
    <row r="21" spans="1:10" ht="21" x14ac:dyDescent="0.35">
      <c r="A21" s="45"/>
      <c r="B21" s="57" t="s">
        <v>82</v>
      </c>
      <c r="C21" s="57"/>
      <c r="D21" s="57"/>
      <c r="E21" s="57"/>
      <c r="F21" s="57"/>
      <c r="G21" s="57"/>
      <c r="H21" s="57"/>
      <c r="I21" s="45"/>
      <c r="J21" s="45"/>
    </row>
    <row r="22" spans="1:10" x14ac:dyDescent="0.25">
      <c r="A22" s="42"/>
      <c r="B22" s="43"/>
      <c r="C22" s="42"/>
      <c r="D22" s="42"/>
      <c r="E22" s="42"/>
      <c r="F22" s="42"/>
      <c r="G22" s="42"/>
      <c r="H22" s="42"/>
      <c r="I22" s="42"/>
      <c r="J22" s="42"/>
    </row>
    <row r="23" spans="1:10" x14ac:dyDescent="0.25">
      <c r="A23" s="42"/>
      <c r="B23" s="43"/>
      <c r="C23" s="43"/>
      <c r="D23" s="43"/>
      <c r="E23" s="43"/>
      <c r="F23" s="43"/>
      <c r="G23" s="43"/>
      <c r="H23" s="43"/>
      <c r="I23" s="43"/>
      <c r="J23" s="43"/>
    </row>
    <row r="24" spans="1:10" x14ac:dyDescent="0.25">
      <c r="A24" s="42"/>
      <c r="B24" s="43"/>
      <c r="C24" s="43"/>
      <c r="D24" s="43"/>
      <c r="E24" s="43"/>
      <c r="F24" s="43"/>
      <c r="G24" s="43"/>
      <c r="H24" s="43"/>
      <c r="I24" s="43"/>
      <c r="J24" s="43"/>
    </row>
    <row r="25" spans="1:10" ht="47.25" customHeight="1" x14ac:dyDescent="0.3">
      <c r="A25" s="42"/>
      <c r="B25" s="56" t="s">
        <v>1</v>
      </c>
      <c r="C25" s="56"/>
      <c r="D25" s="56"/>
      <c r="E25" s="56"/>
      <c r="F25" s="56"/>
      <c r="G25" s="56"/>
      <c r="H25" s="50"/>
      <c r="I25" s="46"/>
      <c r="J25" s="43"/>
    </row>
    <row r="26" spans="1:10" x14ac:dyDescent="0.25">
      <c r="A26" s="8"/>
      <c r="B26" s="8"/>
      <c r="C26" s="8"/>
      <c r="D26" s="8"/>
      <c r="E26" s="8"/>
      <c r="F26" s="8"/>
      <c r="G26" s="8"/>
      <c r="H26" s="8"/>
      <c r="I26" s="8"/>
      <c r="J26" s="8"/>
    </row>
    <row r="27" spans="1:10" x14ac:dyDescent="0.25">
      <c r="A27" s="42"/>
      <c r="B27" s="43"/>
      <c r="C27" s="43"/>
      <c r="D27" s="43"/>
      <c r="E27" s="43"/>
      <c r="F27" s="47"/>
      <c r="G27" s="43"/>
      <c r="H27" s="43"/>
      <c r="I27" s="43"/>
      <c r="J27" s="43"/>
    </row>
    <row r="28" spans="1:10" x14ac:dyDescent="0.25">
      <c r="A28" s="42"/>
      <c r="B28" s="43"/>
      <c r="C28" s="43"/>
      <c r="D28" s="43"/>
      <c r="E28" s="43"/>
      <c r="F28" s="43"/>
      <c r="G28" s="43"/>
      <c r="H28" s="43"/>
      <c r="I28" s="43"/>
      <c r="J28" s="43"/>
    </row>
    <row r="29" spans="1:10" x14ac:dyDescent="0.25">
      <c r="A29" s="42"/>
      <c r="B29" s="43"/>
      <c r="C29" s="43"/>
      <c r="D29" s="43"/>
      <c r="E29" s="43"/>
      <c r="F29" s="43"/>
      <c r="G29" s="43"/>
      <c r="H29" s="43"/>
      <c r="I29" s="43"/>
      <c r="J29" s="43"/>
    </row>
    <row r="30" spans="1:10" x14ac:dyDescent="0.25">
      <c r="A30" s="42"/>
      <c r="B30" s="43"/>
      <c r="C30" s="43"/>
      <c r="D30" s="43"/>
      <c r="E30" s="43"/>
      <c r="F30" s="43"/>
      <c r="G30" s="43"/>
      <c r="H30" s="43"/>
      <c r="I30" s="43"/>
      <c r="J30" s="43"/>
    </row>
    <row r="31" spans="1:10" x14ac:dyDescent="0.25">
      <c r="A31" s="42"/>
      <c r="B31" s="43"/>
      <c r="C31" s="43"/>
      <c r="D31" s="43"/>
      <c r="E31" s="43"/>
      <c r="F31" s="43"/>
      <c r="G31" s="43"/>
      <c r="H31" s="43"/>
      <c r="I31" s="43"/>
      <c r="J31" s="43"/>
    </row>
    <row r="32" spans="1:10" x14ac:dyDescent="0.25">
      <c r="A32" s="42"/>
      <c r="B32" s="43"/>
      <c r="C32" s="43"/>
      <c r="D32" s="43"/>
      <c r="E32" s="43"/>
      <c r="F32" s="43"/>
      <c r="G32" s="43"/>
      <c r="H32" s="43"/>
      <c r="I32" s="43"/>
      <c r="J32" s="43"/>
    </row>
    <row r="33" spans="1:10" x14ac:dyDescent="0.25">
      <c r="A33" s="42"/>
      <c r="B33" s="43"/>
      <c r="C33" s="43"/>
      <c r="D33" s="43"/>
      <c r="E33" s="43"/>
      <c r="F33" s="43"/>
      <c r="G33" s="43"/>
      <c r="H33" s="43"/>
      <c r="I33" s="43"/>
      <c r="J33" s="43"/>
    </row>
    <row r="34" spans="1:10" x14ac:dyDescent="0.25">
      <c r="A34" s="42"/>
      <c r="B34" s="43"/>
      <c r="C34" s="43"/>
      <c r="D34" s="43"/>
      <c r="E34" s="43"/>
      <c r="F34" s="43"/>
      <c r="G34" s="43"/>
      <c r="H34" s="43"/>
      <c r="I34" s="43"/>
      <c r="J34" s="43"/>
    </row>
    <row r="35" spans="1:10" x14ac:dyDescent="0.25">
      <c r="A35" s="54"/>
      <c r="B35" s="54"/>
      <c r="C35" s="54"/>
      <c r="D35" s="43"/>
      <c r="E35" s="43"/>
      <c r="F35" s="43"/>
      <c r="G35" s="43"/>
      <c r="H35" s="43"/>
      <c r="I35" s="43"/>
      <c r="J35" s="43"/>
    </row>
    <row r="36" spans="1:10" x14ac:dyDescent="0.25">
      <c r="A36" s="55" t="s">
        <v>83</v>
      </c>
      <c r="B36" s="55"/>
      <c r="C36" s="55"/>
      <c r="D36" s="43"/>
      <c r="E36" s="43"/>
      <c r="F36" s="43"/>
      <c r="G36" s="43"/>
      <c r="H36" s="43"/>
      <c r="I36" s="43"/>
      <c r="J36" s="43"/>
    </row>
    <row r="37" spans="1:10" x14ac:dyDescent="0.25">
      <c r="A37" s="48"/>
      <c r="B37" s="43"/>
      <c r="C37" s="43"/>
      <c r="D37" s="43"/>
      <c r="E37" s="43"/>
      <c r="F37" s="43"/>
      <c r="G37" s="43"/>
      <c r="H37" s="43"/>
      <c r="I37" s="43"/>
      <c r="J37" s="43"/>
    </row>
    <row r="38" spans="1:10" x14ac:dyDescent="0.25">
      <c r="A38" s="48"/>
      <c r="B38" s="43"/>
      <c r="C38" s="43"/>
      <c r="D38" s="43"/>
      <c r="E38" s="43"/>
      <c r="F38" s="43"/>
      <c r="G38" s="43"/>
      <c r="H38" s="43"/>
      <c r="I38" s="43"/>
      <c r="J38" s="43"/>
    </row>
    <row r="39" spans="1:10" x14ac:dyDescent="0.25">
      <c r="A39" s="58"/>
      <c r="B39" s="58"/>
      <c r="C39" s="58"/>
      <c r="D39" s="58"/>
      <c r="E39" s="58"/>
      <c r="F39" s="49"/>
      <c r="G39" s="54"/>
      <c r="H39" s="54"/>
      <c r="I39" s="54"/>
      <c r="J39" s="43"/>
    </row>
    <row r="40" spans="1:10" x14ac:dyDescent="0.25">
      <c r="A40" s="55" t="s">
        <v>84</v>
      </c>
      <c r="B40" s="55"/>
      <c r="C40" s="55"/>
      <c r="D40" s="55"/>
      <c r="E40" s="55"/>
      <c r="F40" s="43"/>
      <c r="G40" s="55" t="s">
        <v>85</v>
      </c>
      <c r="H40" s="55"/>
      <c r="I40" s="55"/>
      <c r="J40" s="43"/>
    </row>
    <row r="41" spans="1:10" x14ac:dyDescent="0.25">
      <c r="A41" s="48"/>
      <c r="B41" s="8"/>
      <c r="C41" s="8"/>
      <c r="D41" s="8"/>
      <c r="E41" s="8"/>
      <c r="F41" s="8"/>
      <c r="G41" s="8"/>
      <c r="H41" s="8"/>
      <c r="I41" s="8"/>
      <c r="J41" s="8"/>
    </row>
    <row r="42" spans="1:10" x14ac:dyDescent="0.25">
      <c r="A42" s="48"/>
      <c r="B42" s="8"/>
      <c r="C42" s="8"/>
      <c r="D42" s="8"/>
      <c r="E42" s="8"/>
      <c r="F42" s="8"/>
      <c r="G42" s="8"/>
      <c r="H42" s="8"/>
      <c r="I42" s="8"/>
      <c r="J42" s="8"/>
    </row>
    <row r="43" spans="1:10" x14ac:dyDescent="0.25">
      <c r="A43" s="48"/>
      <c r="B43" s="8"/>
      <c r="C43" s="8"/>
      <c r="D43" s="8"/>
      <c r="E43" s="8"/>
      <c r="F43" s="8"/>
      <c r="G43" s="8"/>
      <c r="H43" s="8"/>
      <c r="I43" s="8"/>
      <c r="J43" s="8"/>
    </row>
    <row r="44" spans="1:10" x14ac:dyDescent="0.25">
      <c r="A44" s="48"/>
      <c r="B44" s="8"/>
      <c r="C44" s="8"/>
      <c r="D44" s="8"/>
      <c r="E44" s="8"/>
      <c r="F44" s="8"/>
      <c r="G44" s="8"/>
      <c r="H44" s="8"/>
      <c r="I44" s="8"/>
      <c r="J44" s="8"/>
    </row>
    <row r="45" spans="1:10" x14ac:dyDescent="0.25">
      <c r="A45" s="48"/>
      <c r="B45" s="8"/>
      <c r="C45" s="8"/>
      <c r="D45" s="8"/>
      <c r="E45" s="8"/>
      <c r="F45" s="8"/>
      <c r="G45" s="8"/>
      <c r="H45" s="8"/>
      <c r="I45" s="8"/>
      <c r="J45" s="8"/>
    </row>
    <row r="46" spans="1:10" x14ac:dyDescent="0.25">
      <c r="A46" s="48"/>
      <c r="B46" s="8"/>
      <c r="C46" s="8"/>
      <c r="D46" s="8"/>
      <c r="E46" s="8"/>
      <c r="F46" s="8"/>
      <c r="G46" s="8"/>
      <c r="H46" s="8"/>
      <c r="I46" s="8"/>
      <c r="J46" s="8"/>
    </row>
    <row r="47" spans="1:10" x14ac:dyDescent="0.25">
      <c r="A47" s="48"/>
      <c r="B47" s="8"/>
      <c r="C47" s="8"/>
      <c r="D47" s="8"/>
      <c r="E47" s="8"/>
      <c r="F47" s="8"/>
      <c r="G47" s="8"/>
      <c r="H47" s="8"/>
      <c r="I47" s="8"/>
      <c r="J47" s="8"/>
    </row>
    <row r="48" spans="1:10" x14ac:dyDescent="0.25">
      <c r="A48" s="48"/>
      <c r="B48" s="8"/>
      <c r="C48" s="8"/>
      <c r="D48" s="8"/>
      <c r="E48" s="8"/>
      <c r="F48" s="8"/>
      <c r="G48" s="8"/>
      <c r="H48" s="8"/>
      <c r="I48" s="8"/>
      <c r="J48" s="8"/>
    </row>
    <row r="49" spans="1:10" x14ac:dyDescent="0.25">
      <c r="A49" s="48"/>
      <c r="B49" s="8"/>
      <c r="C49" s="8"/>
      <c r="D49" s="8"/>
      <c r="E49" s="8"/>
      <c r="F49" s="8"/>
      <c r="G49" s="8"/>
      <c r="H49" s="8"/>
      <c r="I49" s="8"/>
      <c r="J49" s="8"/>
    </row>
    <row r="50" spans="1:10" x14ac:dyDescent="0.25">
      <c r="A50" s="48"/>
      <c r="B50" s="8"/>
      <c r="C50" s="8"/>
      <c r="D50" s="8"/>
      <c r="E50" s="8"/>
      <c r="F50" s="8"/>
      <c r="G50" s="8"/>
      <c r="H50" s="8"/>
      <c r="I50" s="8"/>
      <c r="J50" s="8"/>
    </row>
    <row r="51" spans="1:10" x14ac:dyDescent="0.25">
      <c r="A51" s="48"/>
      <c r="B51" s="8"/>
      <c r="C51" s="8"/>
      <c r="D51" s="8"/>
      <c r="E51" s="8"/>
      <c r="F51" s="8"/>
      <c r="G51" s="8"/>
      <c r="H51" s="8"/>
      <c r="I51" s="8"/>
      <c r="J51" s="8"/>
    </row>
  </sheetData>
  <mergeCells count="15">
    <mergeCell ref="A40:E40"/>
    <mergeCell ref="G40:I40"/>
    <mergeCell ref="B25:G25"/>
    <mergeCell ref="A16:C16"/>
    <mergeCell ref="B21:H21"/>
    <mergeCell ref="A35:C35"/>
    <mergeCell ref="A36:C36"/>
    <mergeCell ref="A39:E39"/>
    <mergeCell ref="G39:I39"/>
    <mergeCell ref="A14:C14"/>
    <mergeCell ref="A2:C2"/>
    <mergeCell ref="A3:C3"/>
    <mergeCell ref="A5:C5"/>
    <mergeCell ref="A7:C7"/>
    <mergeCell ref="A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7FB36-6A81-44DB-982E-435C753776DF}">
  <dimension ref="B3:D17"/>
  <sheetViews>
    <sheetView workbookViewId="0">
      <selection activeCell="B9" sqref="B9"/>
    </sheetView>
  </sheetViews>
  <sheetFormatPr defaultRowHeight="15" x14ac:dyDescent="0.25"/>
  <cols>
    <col min="2" max="2" width="43.7109375" customWidth="1"/>
    <col min="3" max="3" width="18.140625" customWidth="1"/>
    <col min="4" max="4" width="16.42578125" customWidth="1"/>
  </cols>
  <sheetData>
    <row r="3" spans="2:4" ht="23.25" x14ac:dyDescent="0.25">
      <c r="B3" s="41" t="s">
        <v>0</v>
      </c>
    </row>
    <row r="5" spans="2:4" ht="18.75" x14ac:dyDescent="0.25">
      <c r="B5" s="1" t="str">
        <f>'[1]Popis spremembe INTERNO'!C3</f>
        <v>Popis opreme in storitev</v>
      </c>
      <c r="C5" s="2">
        <f>'Popis končni'!F56</f>
        <v>0</v>
      </c>
    </row>
    <row r="6" spans="2:4" ht="18.75" x14ac:dyDescent="0.25">
      <c r="B6" s="3"/>
      <c r="C6" s="4"/>
    </row>
    <row r="7" spans="2:4" ht="18.75" x14ac:dyDescent="0.25">
      <c r="B7" s="5" t="s">
        <v>73</v>
      </c>
      <c r="C7" s="6">
        <f>C5</f>
        <v>0</v>
      </c>
    </row>
    <row r="11" spans="2:4" x14ac:dyDescent="0.25">
      <c r="B11" s="36" t="s">
        <v>74</v>
      </c>
    </row>
    <row r="12" spans="2:4" x14ac:dyDescent="0.25">
      <c r="B12" s="36" t="s">
        <v>70</v>
      </c>
    </row>
    <row r="15" spans="2:4" x14ac:dyDescent="0.25">
      <c r="C15" s="53" t="s">
        <v>72</v>
      </c>
      <c r="D15" s="40" t="s">
        <v>69</v>
      </c>
    </row>
    <row r="16" spans="2:4" x14ac:dyDescent="0.25">
      <c r="C16" s="52">
        <v>0.22</v>
      </c>
      <c r="D16" s="40">
        <f>C16*C7</f>
        <v>0</v>
      </c>
    </row>
    <row r="17" spans="2:4" ht="25.5" x14ac:dyDescent="0.25">
      <c r="B17" s="37" t="s">
        <v>71</v>
      </c>
      <c r="C17" s="38">
        <f>C7</f>
        <v>0</v>
      </c>
      <c r="D17" s="39">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276DF-7981-4E14-A1E5-B7C2FDA5012A}">
  <dimension ref="A1:F56"/>
  <sheetViews>
    <sheetView tabSelected="1" zoomScale="85" zoomScaleNormal="85" workbookViewId="0">
      <selection activeCell="L53" sqref="L53"/>
    </sheetView>
  </sheetViews>
  <sheetFormatPr defaultRowHeight="15" x14ac:dyDescent="0.25"/>
  <cols>
    <col min="1" max="1" width="9.140625" style="7"/>
    <col min="2" max="2" width="60" style="8" customWidth="1"/>
    <col min="3" max="3" width="9.140625" style="8"/>
    <col min="4" max="4" width="7.7109375" style="8" customWidth="1"/>
    <col min="5" max="5" width="13.42578125" style="8" customWidth="1"/>
    <col min="6" max="6" width="16.5703125" customWidth="1"/>
  </cols>
  <sheetData>
    <row r="1" spans="1:6" ht="15.75" thickBot="1" x14ac:dyDescent="0.3"/>
    <row r="2" spans="1:6" ht="56.65" customHeight="1" x14ac:dyDescent="0.4">
      <c r="A2" s="9"/>
      <c r="B2" s="59" t="s">
        <v>1</v>
      </c>
      <c r="C2" s="59"/>
      <c r="D2" s="59"/>
      <c r="E2" s="59"/>
      <c r="F2" s="60"/>
    </row>
    <row r="3" spans="1:6" ht="23.25" x14ac:dyDescent="0.35">
      <c r="A3" s="10"/>
      <c r="B3" s="11" t="s">
        <v>2</v>
      </c>
      <c r="C3" s="12" t="s">
        <v>3</v>
      </c>
      <c r="D3" s="12" t="s">
        <v>4</v>
      </c>
      <c r="E3" s="12" t="s">
        <v>5</v>
      </c>
      <c r="F3" s="13" t="s">
        <v>6</v>
      </c>
    </row>
    <row r="4" spans="1:6" ht="94.5" x14ac:dyDescent="0.25">
      <c r="A4" s="61" t="s">
        <v>7</v>
      </c>
      <c r="B4" s="15" t="s">
        <v>8</v>
      </c>
      <c r="C4" s="62" t="s">
        <v>9</v>
      </c>
      <c r="D4" s="62">
        <v>1</v>
      </c>
      <c r="E4" s="63"/>
      <c r="F4" s="64">
        <f>E4*D4</f>
        <v>0</v>
      </c>
    </row>
    <row r="5" spans="1:6" ht="31.5" x14ac:dyDescent="0.25">
      <c r="A5" s="61"/>
      <c r="B5" s="15" t="s">
        <v>10</v>
      </c>
      <c r="C5" s="62"/>
      <c r="D5" s="62"/>
      <c r="E5" s="63"/>
      <c r="F5" s="64"/>
    </row>
    <row r="6" spans="1:6" ht="157.5" x14ac:dyDescent="0.25">
      <c r="A6" s="65" t="s">
        <v>11</v>
      </c>
      <c r="B6" s="19" t="s">
        <v>12</v>
      </c>
      <c r="C6" s="68" t="s">
        <v>45</v>
      </c>
      <c r="D6" s="68">
        <v>1</v>
      </c>
      <c r="E6" s="62"/>
      <c r="F6" s="71">
        <f>E38*D38</f>
        <v>0</v>
      </c>
    </row>
    <row r="7" spans="1:6" ht="31.5" x14ac:dyDescent="0.25">
      <c r="A7" s="66"/>
      <c r="B7" s="19" t="s">
        <v>13</v>
      </c>
      <c r="C7" s="69"/>
      <c r="D7" s="69"/>
      <c r="E7" s="62"/>
      <c r="F7" s="71"/>
    </row>
    <row r="8" spans="1:6" ht="15.75" x14ac:dyDescent="0.25">
      <c r="A8" s="66"/>
      <c r="B8" s="19" t="s">
        <v>14</v>
      </c>
      <c r="C8" s="69"/>
      <c r="D8" s="69"/>
      <c r="E8" s="62"/>
      <c r="F8" s="71"/>
    </row>
    <row r="9" spans="1:6" ht="15.75" x14ac:dyDescent="0.25">
      <c r="A9" s="66"/>
      <c r="B9" s="19" t="s">
        <v>15</v>
      </c>
      <c r="C9" s="69"/>
      <c r="D9" s="69"/>
      <c r="E9" s="62"/>
      <c r="F9" s="71"/>
    </row>
    <row r="10" spans="1:6" ht="15.75" x14ac:dyDescent="0.25">
      <c r="A10" s="66"/>
      <c r="B10" s="19" t="s">
        <v>16</v>
      </c>
      <c r="C10" s="69"/>
      <c r="D10" s="69"/>
      <c r="E10" s="62"/>
      <c r="F10" s="71"/>
    </row>
    <row r="11" spans="1:6" ht="15.75" x14ac:dyDescent="0.25">
      <c r="A11" s="66"/>
      <c r="B11" s="19" t="s">
        <v>17</v>
      </c>
      <c r="C11" s="69"/>
      <c r="D11" s="69"/>
      <c r="E11" s="62"/>
      <c r="F11" s="71"/>
    </row>
    <row r="12" spans="1:6" ht="31.5" x14ac:dyDescent="0.25">
      <c r="A12" s="66"/>
      <c r="B12" s="19" t="s">
        <v>18</v>
      </c>
      <c r="C12" s="69"/>
      <c r="D12" s="69"/>
      <c r="E12" s="62"/>
      <c r="F12" s="71"/>
    </row>
    <row r="13" spans="1:6" ht="31.5" x14ac:dyDescent="0.25">
      <c r="A13" s="66"/>
      <c r="B13" s="19" t="s">
        <v>19</v>
      </c>
      <c r="C13" s="69"/>
      <c r="D13" s="69"/>
      <c r="E13" s="62"/>
      <c r="F13" s="71"/>
    </row>
    <row r="14" spans="1:6" ht="31.5" x14ac:dyDescent="0.25">
      <c r="A14" s="66"/>
      <c r="B14" s="19" t="s">
        <v>20</v>
      </c>
      <c r="C14" s="69"/>
      <c r="D14" s="69"/>
      <c r="E14" s="62"/>
      <c r="F14" s="71"/>
    </row>
    <row r="15" spans="1:6" ht="31.5" x14ac:dyDescent="0.25">
      <c r="A15" s="66"/>
      <c r="B15" s="19" t="s">
        <v>21</v>
      </c>
      <c r="C15" s="69"/>
      <c r="D15" s="69"/>
      <c r="E15" s="62"/>
      <c r="F15" s="71"/>
    </row>
    <row r="16" spans="1:6" ht="47.25" x14ac:dyDescent="0.25">
      <c r="A16" s="66"/>
      <c r="B16" s="19" t="s">
        <v>22</v>
      </c>
      <c r="C16" s="69"/>
      <c r="D16" s="69"/>
      <c r="E16" s="62"/>
      <c r="F16" s="71"/>
    </row>
    <row r="17" spans="1:6" ht="31.5" x14ac:dyDescent="0.25">
      <c r="A17" s="66"/>
      <c r="B17" s="19" t="s">
        <v>23</v>
      </c>
      <c r="C17" s="69"/>
      <c r="D17" s="69"/>
      <c r="E17" s="62"/>
      <c r="F17" s="71"/>
    </row>
    <row r="18" spans="1:6" ht="31.5" x14ac:dyDescent="0.25">
      <c r="A18" s="66"/>
      <c r="B18" s="19" t="s">
        <v>24</v>
      </c>
      <c r="C18" s="69"/>
      <c r="D18" s="69"/>
      <c r="E18" s="62"/>
      <c r="F18" s="71"/>
    </row>
    <row r="19" spans="1:6" ht="15.75" x14ac:dyDescent="0.25">
      <c r="A19" s="66"/>
      <c r="B19" s="19" t="s">
        <v>25</v>
      </c>
      <c r="C19" s="69"/>
      <c r="D19" s="69"/>
      <c r="E19" s="62"/>
      <c r="F19" s="71"/>
    </row>
    <row r="20" spans="1:6" ht="15.75" x14ac:dyDescent="0.25">
      <c r="A20" s="66"/>
      <c r="B20" s="19" t="s">
        <v>26</v>
      </c>
      <c r="C20" s="69"/>
      <c r="D20" s="69"/>
      <c r="E20" s="62"/>
      <c r="F20" s="71"/>
    </row>
    <row r="21" spans="1:6" ht="94.5" x14ac:dyDescent="0.25">
      <c r="A21" s="66"/>
      <c r="B21" s="15" t="s">
        <v>27</v>
      </c>
      <c r="C21" s="69"/>
      <c r="D21" s="69"/>
      <c r="E21" s="62"/>
      <c r="F21" s="71"/>
    </row>
    <row r="22" spans="1:6" ht="126" x14ac:dyDescent="0.25">
      <c r="A22" s="66"/>
      <c r="B22" s="19" t="s">
        <v>28</v>
      </c>
      <c r="C22" s="69"/>
      <c r="D22" s="69"/>
      <c r="E22" s="62"/>
      <c r="F22" s="71"/>
    </row>
    <row r="23" spans="1:6" ht="126" customHeight="1" x14ac:dyDescent="0.25">
      <c r="A23" s="66"/>
      <c r="B23" s="19" t="s">
        <v>29</v>
      </c>
      <c r="C23" s="69"/>
      <c r="D23" s="69"/>
      <c r="E23" s="62"/>
      <c r="F23" s="71"/>
    </row>
    <row r="24" spans="1:6" ht="126" x14ac:dyDescent="0.25">
      <c r="A24" s="66"/>
      <c r="B24" s="19" t="s">
        <v>30</v>
      </c>
      <c r="C24" s="69"/>
      <c r="D24" s="69"/>
      <c r="E24" s="62"/>
      <c r="F24" s="71"/>
    </row>
    <row r="25" spans="1:6" ht="47.25" x14ac:dyDescent="0.25">
      <c r="A25" s="66"/>
      <c r="B25" s="19" t="s">
        <v>31</v>
      </c>
      <c r="C25" s="69"/>
      <c r="D25" s="69"/>
      <c r="E25" s="62"/>
      <c r="F25" s="71"/>
    </row>
    <row r="26" spans="1:6" ht="31.5" x14ac:dyDescent="0.25">
      <c r="A26" s="66"/>
      <c r="B26" s="20" t="s">
        <v>32</v>
      </c>
      <c r="C26" s="69"/>
      <c r="D26" s="69"/>
      <c r="E26" s="62"/>
      <c r="F26" s="71"/>
    </row>
    <row r="27" spans="1:6" ht="15.75" x14ac:dyDescent="0.25">
      <c r="A27" s="66"/>
      <c r="B27" s="20" t="s">
        <v>33</v>
      </c>
      <c r="C27" s="69"/>
      <c r="D27" s="69"/>
      <c r="E27" s="62"/>
      <c r="F27" s="71"/>
    </row>
    <row r="28" spans="1:6" ht="15.75" x14ac:dyDescent="0.25">
      <c r="A28" s="66"/>
      <c r="B28" s="20" t="s">
        <v>34</v>
      </c>
      <c r="C28" s="69"/>
      <c r="D28" s="69"/>
      <c r="E28" s="62"/>
      <c r="F28" s="71"/>
    </row>
    <row r="29" spans="1:6" ht="15.75" x14ac:dyDescent="0.25">
      <c r="A29" s="66"/>
      <c r="B29" s="20" t="s">
        <v>35</v>
      </c>
      <c r="C29" s="69"/>
      <c r="D29" s="69"/>
      <c r="E29" s="62"/>
      <c r="F29" s="71"/>
    </row>
    <row r="30" spans="1:6" ht="15.75" x14ac:dyDescent="0.25">
      <c r="A30" s="66"/>
      <c r="B30" s="20" t="s">
        <v>36</v>
      </c>
      <c r="C30" s="69"/>
      <c r="D30" s="69"/>
      <c r="E30" s="62"/>
      <c r="F30" s="71"/>
    </row>
    <row r="31" spans="1:6" ht="15.75" x14ac:dyDescent="0.25">
      <c r="A31" s="66"/>
      <c r="B31" s="20" t="s">
        <v>37</v>
      </c>
      <c r="C31" s="69"/>
      <c r="D31" s="69"/>
      <c r="E31" s="62"/>
      <c r="F31" s="71"/>
    </row>
    <row r="32" spans="1:6" ht="15.75" x14ac:dyDescent="0.25">
      <c r="A32" s="66"/>
      <c r="B32" s="20" t="s">
        <v>38</v>
      </c>
      <c r="C32" s="69"/>
      <c r="D32" s="69"/>
      <c r="E32" s="62"/>
      <c r="F32" s="71"/>
    </row>
    <row r="33" spans="1:6" ht="15.75" x14ac:dyDescent="0.25">
      <c r="A33" s="66"/>
      <c r="B33" s="20" t="s">
        <v>39</v>
      </c>
      <c r="C33" s="69"/>
      <c r="D33" s="69"/>
      <c r="E33" s="62"/>
      <c r="F33" s="71"/>
    </row>
    <row r="34" spans="1:6" ht="47.25" x14ac:dyDescent="0.25">
      <c r="A34" s="66"/>
      <c r="B34" s="20" t="s">
        <v>40</v>
      </c>
      <c r="C34" s="69"/>
      <c r="D34" s="69"/>
      <c r="E34" s="62"/>
      <c r="F34" s="71"/>
    </row>
    <row r="35" spans="1:6" ht="31.5" x14ac:dyDescent="0.25">
      <c r="A35" s="66"/>
      <c r="B35" s="20" t="s">
        <v>41</v>
      </c>
      <c r="C35" s="69"/>
      <c r="D35" s="69"/>
      <c r="E35" s="62"/>
      <c r="F35" s="71"/>
    </row>
    <row r="36" spans="1:6" ht="15.75" x14ac:dyDescent="0.25">
      <c r="A36" s="66"/>
      <c r="B36" s="20" t="s">
        <v>42</v>
      </c>
      <c r="C36" s="69"/>
      <c r="D36" s="69"/>
      <c r="E36" s="62"/>
      <c r="F36" s="71"/>
    </row>
    <row r="37" spans="1:6" ht="31.5" x14ac:dyDescent="0.25">
      <c r="A37" s="66"/>
      <c r="B37" s="19" t="s">
        <v>43</v>
      </c>
      <c r="C37" s="69"/>
      <c r="D37" s="69"/>
      <c r="E37" s="62"/>
      <c r="F37" s="71"/>
    </row>
    <row r="38" spans="1:6" ht="349.5" x14ac:dyDescent="0.25">
      <c r="A38" s="67"/>
      <c r="B38" s="19" t="s">
        <v>44</v>
      </c>
      <c r="C38" s="70"/>
      <c r="D38" s="70">
        <v>1</v>
      </c>
      <c r="E38" s="62"/>
      <c r="F38" s="71"/>
    </row>
    <row r="39" spans="1:6" ht="63" x14ac:dyDescent="0.25">
      <c r="A39" s="21" t="s">
        <v>46</v>
      </c>
      <c r="B39" s="19" t="s">
        <v>47</v>
      </c>
      <c r="C39" s="16" t="s">
        <v>45</v>
      </c>
      <c r="D39" s="16">
        <v>1</v>
      </c>
      <c r="E39" s="31"/>
      <c r="F39" s="28">
        <f>E39*D39</f>
        <v>0</v>
      </c>
    </row>
    <row r="40" spans="1:6" ht="63" x14ac:dyDescent="0.25">
      <c r="A40" s="14">
        <v>4</v>
      </c>
      <c r="B40" s="15" t="s">
        <v>48</v>
      </c>
      <c r="C40" s="16" t="s">
        <v>45</v>
      </c>
      <c r="D40" s="16">
        <v>1</v>
      </c>
      <c r="E40" s="31"/>
      <c r="F40" s="18">
        <f>E40*D40</f>
        <v>0</v>
      </c>
    </row>
    <row r="41" spans="1:6" ht="409.5" x14ac:dyDescent="0.25">
      <c r="A41" s="14">
        <v>5</v>
      </c>
      <c r="B41" s="15" t="s">
        <v>49</v>
      </c>
      <c r="C41" s="16" t="s">
        <v>45</v>
      </c>
      <c r="D41" s="16">
        <v>1</v>
      </c>
      <c r="E41" s="31"/>
      <c r="F41" s="18">
        <f t="shared" ref="F41:F52" si="0">E41*D41</f>
        <v>0</v>
      </c>
    </row>
    <row r="42" spans="1:6" ht="141.75" x14ac:dyDescent="0.25">
      <c r="A42" s="14">
        <v>6</v>
      </c>
      <c r="B42" s="15" t="s">
        <v>50</v>
      </c>
      <c r="C42" s="16" t="s">
        <v>45</v>
      </c>
      <c r="D42" s="16">
        <v>1</v>
      </c>
      <c r="E42" s="32"/>
      <c r="F42" s="18">
        <f t="shared" si="0"/>
        <v>0</v>
      </c>
    </row>
    <row r="43" spans="1:6" ht="78.75" x14ac:dyDescent="0.25">
      <c r="A43" s="14">
        <v>7</v>
      </c>
      <c r="B43" s="15" t="s">
        <v>51</v>
      </c>
      <c r="C43" s="16" t="s">
        <v>45</v>
      </c>
      <c r="D43" s="16">
        <v>1</v>
      </c>
      <c r="E43" s="17"/>
      <c r="F43" s="18">
        <f t="shared" si="0"/>
        <v>0</v>
      </c>
    </row>
    <row r="44" spans="1:6" ht="94.5" x14ac:dyDescent="0.25">
      <c r="A44" s="14">
        <v>8</v>
      </c>
      <c r="B44" s="15" t="s">
        <v>52</v>
      </c>
      <c r="C44" s="16" t="s">
        <v>45</v>
      </c>
      <c r="D44" s="16">
        <v>1</v>
      </c>
      <c r="E44" s="22">
        <v>0.15</v>
      </c>
      <c r="F44" s="18">
        <f>SUM(F4:F43)*E44</f>
        <v>0</v>
      </c>
    </row>
    <row r="45" spans="1:6" ht="63" x14ac:dyDescent="0.25">
      <c r="A45" s="14">
        <v>9</v>
      </c>
      <c r="B45" s="15" t="s">
        <v>53</v>
      </c>
      <c r="C45" s="16" t="s">
        <v>45</v>
      </c>
      <c r="D45" s="16">
        <v>1</v>
      </c>
      <c r="E45" s="17"/>
      <c r="F45" s="18">
        <f t="shared" si="0"/>
        <v>0</v>
      </c>
    </row>
    <row r="46" spans="1:6" ht="47.25" x14ac:dyDescent="0.25">
      <c r="A46" s="14">
        <v>10</v>
      </c>
      <c r="B46" s="15" t="s">
        <v>54</v>
      </c>
      <c r="C46" s="16" t="s">
        <v>45</v>
      </c>
      <c r="D46" s="16">
        <v>1</v>
      </c>
      <c r="E46" s="17"/>
      <c r="F46" s="18">
        <f t="shared" si="0"/>
        <v>0</v>
      </c>
    </row>
    <row r="47" spans="1:6" ht="78.75" x14ac:dyDescent="0.25">
      <c r="A47" s="14">
        <v>11</v>
      </c>
      <c r="B47" s="15" t="s">
        <v>55</v>
      </c>
      <c r="C47" s="16" t="s">
        <v>45</v>
      </c>
      <c r="D47" s="16">
        <v>1</v>
      </c>
      <c r="E47" s="17"/>
      <c r="F47" s="18">
        <f t="shared" si="0"/>
        <v>0</v>
      </c>
    </row>
    <row r="48" spans="1:6" ht="47.25" x14ac:dyDescent="0.25">
      <c r="A48" s="14">
        <v>12</v>
      </c>
      <c r="B48" s="15" t="s">
        <v>56</v>
      </c>
      <c r="C48" s="16" t="s">
        <v>45</v>
      </c>
      <c r="D48" s="16">
        <v>1</v>
      </c>
      <c r="E48" s="17"/>
      <c r="F48" s="18">
        <f t="shared" si="0"/>
        <v>0</v>
      </c>
    </row>
    <row r="49" spans="1:6" ht="63" x14ac:dyDescent="0.25">
      <c r="A49" s="14">
        <v>13</v>
      </c>
      <c r="B49" s="15" t="s">
        <v>57</v>
      </c>
      <c r="C49" s="16" t="s">
        <v>45</v>
      </c>
      <c r="D49" s="16">
        <v>1</v>
      </c>
      <c r="E49" s="17"/>
      <c r="F49" s="18">
        <f t="shared" si="0"/>
        <v>0</v>
      </c>
    </row>
    <row r="50" spans="1:6" ht="63" x14ac:dyDescent="0.25">
      <c r="A50" s="14">
        <v>14</v>
      </c>
      <c r="B50" s="15" t="s">
        <v>58</v>
      </c>
      <c r="C50" s="16" t="s">
        <v>45</v>
      </c>
      <c r="D50" s="16">
        <v>1</v>
      </c>
      <c r="E50" s="17"/>
      <c r="F50" s="18">
        <f t="shared" si="0"/>
        <v>0</v>
      </c>
    </row>
    <row r="51" spans="1:6" ht="47.25" x14ac:dyDescent="0.25">
      <c r="A51" s="14">
        <v>15</v>
      </c>
      <c r="B51" s="15" t="s">
        <v>59</v>
      </c>
      <c r="C51" s="16" t="s">
        <v>60</v>
      </c>
      <c r="D51" s="16">
        <v>14</v>
      </c>
      <c r="E51" s="17"/>
      <c r="F51" s="18">
        <f t="shared" si="0"/>
        <v>0</v>
      </c>
    </row>
    <row r="52" spans="1:6" ht="47.25" x14ac:dyDescent="0.25">
      <c r="A52" s="34">
        <v>16</v>
      </c>
      <c r="B52" s="15" t="s">
        <v>61</v>
      </c>
      <c r="C52" s="16" t="s">
        <v>62</v>
      </c>
      <c r="D52" s="16">
        <v>60</v>
      </c>
      <c r="E52" s="17"/>
      <c r="F52" s="33">
        <f t="shared" si="0"/>
        <v>0</v>
      </c>
    </row>
    <row r="53" spans="1:6" ht="157.5" x14ac:dyDescent="0.25">
      <c r="A53" s="35" t="s">
        <v>63</v>
      </c>
      <c r="B53" s="15" t="s">
        <v>64</v>
      </c>
      <c r="C53" s="16" t="s">
        <v>45</v>
      </c>
      <c r="D53" s="16">
        <v>1</v>
      </c>
      <c r="E53" s="17"/>
      <c r="F53" s="33">
        <f>E53*D53</f>
        <v>0</v>
      </c>
    </row>
    <row r="54" spans="1:6" ht="15.75" x14ac:dyDescent="0.25">
      <c r="A54" s="23" t="s">
        <v>65</v>
      </c>
      <c r="B54" s="24" t="s">
        <v>66</v>
      </c>
      <c r="C54" s="25" t="s">
        <v>67</v>
      </c>
      <c r="D54" s="26">
        <v>0.1</v>
      </c>
      <c r="E54" s="27">
        <f>SUM(F4:F53)*D54</f>
        <v>0</v>
      </c>
      <c r="F54" s="28">
        <f>E54*D54</f>
        <v>0</v>
      </c>
    </row>
    <row r="55" spans="1:6" ht="15.75" x14ac:dyDescent="0.25">
      <c r="A55" s="23"/>
      <c r="B55" s="24"/>
      <c r="C55" s="25"/>
      <c r="D55" s="25"/>
      <c r="E55" s="27"/>
      <c r="F55" s="28"/>
    </row>
    <row r="56" spans="1:6" ht="24.95" customHeight="1" x14ac:dyDescent="0.25">
      <c r="A56" s="14"/>
      <c r="B56" s="29" t="s">
        <v>68</v>
      </c>
      <c r="C56" s="16"/>
      <c r="D56" s="16"/>
      <c r="E56" s="30"/>
      <c r="F56" s="51">
        <f>SUM(F4:F54)</f>
        <v>0</v>
      </c>
    </row>
  </sheetData>
  <mergeCells count="11">
    <mergeCell ref="A6:A38"/>
    <mergeCell ref="C6:C38"/>
    <mergeCell ref="D6:D38"/>
    <mergeCell ref="F6:F38"/>
    <mergeCell ref="E6:E38"/>
    <mergeCell ref="B2:F2"/>
    <mergeCell ref="A4:A5"/>
    <mergeCell ref="C4:C5"/>
    <mergeCell ref="D4:D5"/>
    <mergeCell ref="E4:E5"/>
    <mergeCell ref="F4:F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Prva stran</vt:lpstr>
      <vt:lpstr>Rekapitulacija</vt:lpstr>
      <vt:lpstr>Popis končni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Vavtar Kovač</dc:creator>
  <cp:lastModifiedBy>Helena Šlajnar</cp:lastModifiedBy>
  <dcterms:created xsi:type="dcterms:W3CDTF">2023-04-06T10:17:37Z</dcterms:created>
  <dcterms:modified xsi:type="dcterms:W3CDTF">2023-05-09T07:21:44Z</dcterms:modified>
</cp:coreProperties>
</file>